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90" sheetId="2" r:id="rId1"/>
  </sheets>
  <definedNames>
    <definedName name="_xlnm.Print_Area" localSheetId="0">КПК0116090!$A$1:$BM$85</definedName>
  </definedNames>
  <calcPr calcId="144525"/>
</workbook>
</file>

<file path=xl/calcChain.xml><?xml version="1.0" encoding="utf-8"?>
<calcChain xmlns="http://schemas.openxmlformats.org/spreadsheetml/2006/main">
  <c r="AR62" i="2" l="1"/>
  <c r="AR61" i="2"/>
  <c r="AS53" i="2"/>
  <c r="AS52" i="2"/>
  <c r="AS51" i="2"/>
  <c r="AS50" i="2"/>
</calcChain>
</file>

<file path=xl/sharedStrings.xml><?xml version="1.0" encoding="utf-8"?>
<sst xmlns="http://schemas.openxmlformats.org/spreadsheetml/2006/main" count="135" uniqueCount="101">
  <si>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</si>
  <si>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</si>
  <si>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</si>
  <si>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</si>
  <si>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</si>
  <si>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</si>
  <si>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</si>
  <si>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</si>
  <si>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</si>
  <si>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</si>
  <si>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</si>
  <si>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</si>
  <si>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</si>
  <si>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</si>
  <si>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</si>
  <si>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</si>
  <si>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</si>
  <si>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</si>
  <si>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</si>
  <si>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</si>
  <si>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</si>
  <si>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</si>
  <si>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</si>
  <si>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</si>
  <si>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</si>
  <si>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</si>
  <si>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</si>
  <si>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</si>
  <si>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</si>
  <si>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</si>
  <si>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</si>
  <si>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</si>
  <si>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</si>
  <si>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</si>
  <si>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</si>
  <si>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</si>
  <si>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</si>
  <si>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</si>
  <si>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</si>
  <si>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</si>
  <si>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</si>
  <si>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</si>
  <si>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</si>
  <si>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</si>
  <si>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</si>
  <si>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</si>
  <si>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</si>
  <si>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</si>
  <si>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</si>
  <si>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</si>
  <si>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</si>
  <si>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</si>
  <si>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</si>
  <si>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</si>
  <si>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</si>
  <si>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</si>
  <si>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</si>
  <si>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</si>
  <si>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</si>
  <si>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</si>
  <si>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</si>
  <si>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</si>
  <si>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</si>
  <si>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</si>
  <si>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надійної та безперебійної експлуатації об'єктів комунальної власності</t>
  </si>
  <si>
    <t>Забезпечення належної та безперебійної роботи об`єктів житлового та нежитлового фондів</t>
  </si>
  <si>
    <t>Забезпечення надійної та стабільної роботи об`єктів, які знаходяться в комунальній власності</t>
  </si>
  <si>
    <t>Оплата послуг за розподіл природного газу  об`єктів, які знаходяться в комунальній власності</t>
  </si>
  <si>
    <t>Оплата праці та нарахування</t>
  </si>
  <si>
    <t>Придбання предметів, матеріалів  для поточного ремонту об`єктів, які знаходяться в комунальній власності та оплату послуг, крім комунальних</t>
  </si>
  <si>
    <t>УСЬОГО</t>
  </si>
  <si>
    <t>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2025 рік</t>
  </si>
  <si>
    <t>затрат</t>
  </si>
  <si>
    <t>Z1</t>
  </si>
  <si>
    <t>Загальний обсяг видатків</t>
  </si>
  <si>
    <t>грн.</t>
  </si>
  <si>
    <t>Кошторис</t>
  </si>
  <si>
    <t>Обсяг видатків на оплату послуг з розподілу природного газу</t>
  </si>
  <si>
    <t>Обсяг видатків на придбання предметів, матеріалів для поточного ремонту об`єктів та оплату послуг, крім комунальних</t>
  </si>
  <si>
    <t>Витрати на оплату праці та нарахування</t>
  </si>
  <si>
    <t>_x000D_
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наказ Мінфіну №945 від 27.07.2011 року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бюджетів",рішення  46 сесії Ічнянської міської ради восьмого скликання від 28 лютого 2025 року № 1275 - VIII «Про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2552400000)».</t>
  </si>
  <si>
    <t>Забезпечення належної та безперебійної роботи об'єктів житлового та нежитлового фонду</t>
  </si>
  <si>
    <t>0100000</t>
  </si>
  <si>
    <t>13.03.2025</t>
  </si>
  <si>
    <t>62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</si>
  <si>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</si>
  <si>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</si>
  <si>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</si>
  <si>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</si>
  <si>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</si>
  <si>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</si>
  <si>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</si>
  <si>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</si>
  <si>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</si>
  <si>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</si>
  <si>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</si>
  <si>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0116090</t>
  </si>
  <si>
    <t>Інша діяльність у сфері житлово-комунального господарства</t>
  </si>
  <si>
    <t>0110000</t>
  </si>
  <si>
    <t>6090</t>
  </si>
  <si>
    <t>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</si>
</sst>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20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8" t="s">
        <v>85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">
      <c r="AO4" s="109" t="s">
        <v>86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07" t="s">
        <v>83</v>
      </c>
      <c r="AP7" s="105"/>
      <c r="AQ7" s="105"/>
      <c r="AR7" s="105"/>
      <c r="AS7" s="105"/>
      <c r="AT7" s="105"/>
      <c r="AU7" s="105"/>
      <c r="AV7" s="1" t="s">
        <v>61</v>
      </c>
      <c r="AW7" s="107" t="s">
        <v>84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6" t="s">
        <v>82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0" t="s">
        <v>86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92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98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0" t="s">
        <v>86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92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6" t="s">
        <v>96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6" t="s">
        <v>99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6" t="s">
        <v>100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6" t="s">
        <v>97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93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980000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980000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6" customHeight="1" x14ac:dyDescent="0.2">
      <c r="A26" s="104" t="s">
        <v>80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4" t="s">
        <v>81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59" t="s">
        <v>94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 x14ac:dyDescent="0.2">
      <c r="A50" s="62">
        <v>1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2400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2400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62">
        <v>2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597800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597800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62">
        <v>3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379800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379800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90"/>
      <c r="B53" s="90"/>
      <c r="C53" s="90"/>
      <c r="D53" s="91" t="s">
        <v>70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980000</v>
      </c>
      <c r="AD53" s="94"/>
      <c r="AE53" s="94"/>
      <c r="AF53" s="94"/>
      <c r="AG53" s="94"/>
      <c r="AH53" s="94"/>
      <c r="AI53" s="94"/>
      <c r="AJ53" s="94"/>
      <c r="AK53" s="94">
        <v>0</v>
      </c>
      <c r="AL53" s="94"/>
      <c r="AM53" s="94"/>
      <c r="AN53" s="94"/>
      <c r="AO53" s="94"/>
      <c r="AP53" s="94"/>
      <c r="AQ53" s="94"/>
      <c r="AR53" s="94"/>
      <c r="AS53" s="94">
        <f>AC53+AK53</f>
        <v>980000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94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29.1" customHeight="1" x14ac:dyDescent="0.2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12.75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38.25" customHeight="1" x14ac:dyDescent="0.2">
      <c r="A61" s="62">
        <v>1</v>
      </c>
      <c r="B61" s="62"/>
      <c r="C61" s="62"/>
      <c r="D61" s="86" t="s">
        <v>71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8">
        <v>980000</v>
      </c>
      <c r="AC61" s="58"/>
      <c r="AD61" s="58"/>
      <c r="AE61" s="58"/>
      <c r="AF61" s="58"/>
      <c r="AG61" s="58"/>
      <c r="AH61" s="58"/>
      <c r="AI61" s="58"/>
      <c r="AJ61" s="58">
        <v>0</v>
      </c>
      <c r="AK61" s="58"/>
      <c r="AL61" s="58"/>
      <c r="AM61" s="58"/>
      <c r="AN61" s="58"/>
      <c r="AO61" s="58"/>
      <c r="AP61" s="58"/>
      <c r="AQ61" s="58"/>
      <c r="AR61" s="58">
        <f>AB61+AJ61</f>
        <v>980000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s="4" customFormat="1" ht="12.75" customHeight="1" x14ac:dyDescent="0.2">
      <c r="A62" s="90"/>
      <c r="B62" s="90"/>
      <c r="C62" s="90"/>
      <c r="D62" s="91" t="s">
        <v>26</v>
      </c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3"/>
      <c r="AB62" s="94">
        <v>980000</v>
      </c>
      <c r="AC62" s="94"/>
      <c r="AD62" s="94"/>
      <c r="AE62" s="94"/>
      <c r="AF62" s="94"/>
      <c r="AG62" s="94"/>
      <c r="AH62" s="94"/>
      <c r="AI62" s="94"/>
      <c r="AJ62" s="94">
        <v>0</v>
      </c>
      <c r="AK62" s="94"/>
      <c r="AL62" s="94"/>
      <c r="AM62" s="94"/>
      <c r="AN62" s="94"/>
      <c r="AO62" s="94"/>
      <c r="AP62" s="94"/>
      <c r="AQ62" s="94"/>
      <c r="AR62" s="94">
        <f>AB62+AJ62</f>
        <v>980000</v>
      </c>
      <c r="AS62" s="94"/>
      <c r="AT62" s="94"/>
      <c r="AU62" s="94"/>
      <c r="AV62" s="94"/>
      <c r="AW62" s="94"/>
      <c r="AX62" s="94"/>
      <c r="AY62" s="94"/>
    </row>
    <row r="64" spans="1:79" ht="15.75" customHeight="1" x14ac:dyDescent="0.2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 x14ac:dyDescent="0.2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79" t="s">
        <v>31</v>
      </c>
      <c r="AF67" s="79"/>
      <c r="AG67" s="79"/>
      <c r="AH67" s="79"/>
      <c r="AI67" s="79"/>
      <c r="AJ67" s="79"/>
      <c r="AK67" s="79"/>
      <c r="AL67" s="79"/>
      <c r="AM67" s="79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73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96" t="s">
        <v>72</v>
      </c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8"/>
      <c r="Z68" s="99"/>
      <c r="AA68" s="99"/>
      <c r="AB68" s="99"/>
      <c r="AC68" s="99"/>
      <c r="AD68" s="99"/>
      <c r="AE68" s="100"/>
      <c r="AF68" s="100"/>
      <c r="AG68" s="100"/>
      <c r="AH68" s="100"/>
      <c r="AI68" s="100"/>
      <c r="AJ68" s="100"/>
      <c r="AK68" s="100"/>
      <c r="AL68" s="100"/>
      <c r="AM68" s="100"/>
      <c r="AN68" s="101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CA68" s="4" t="s">
        <v>18</v>
      </c>
    </row>
    <row r="69" spans="1:79" ht="12.75" customHeight="1" x14ac:dyDescent="0.2">
      <c r="A69" s="62">
        <v>0</v>
      </c>
      <c r="B69" s="62"/>
      <c r="C69" s="62"/>
      <c r="D69" s="62"/>
      <c r="E69" s="62"/>
      <c r="F69" s="62"/>
      <c r="G69" s="85" t="s">
        <v>74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3" t="s">
        <v>75</v>
      </c>
      <c r="AA69" s="73"/>
      <c r="AB69" s="73"/>
      <c r="AC69" s="73"/>
      <c r="AD69" s="73"/>
      <c r="AE69" s="76" t="s">
        <v>76</v>
      </c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980000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980000</v>
      </c>
      <c r="BF69" s="58"/>
      <c r="BG69" s="58"/>
      <c r="BH69" s="58"/>
      <c r="BI69" s="58"/>
      <c r="BJ69" s="58"/>
      <c r="BK69" s="58"/>
      <c r="BL69" s="58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5" t="s">
        <v>77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3" t="s">
        <v>75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2400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2400</v>
      </c>
      <c r="BF70" s="58"/>
      <c r="BG70" s="58"/>
      <c r="BH70" s="58"/>
      <c r="BI70" s="58"/>
      <c r="BJ70" s="58"/>
      <c r="BK70" s="58"/>
      <c r="BL70" s="58"/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5" t="s">
        <v>78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3" t="s">
        <v>75</v>
      </c>
      <c r="AA71" s="73"/>
      <c r="AB71" s="73"/>
      <c r="AC71" s="73"/>
      <c r="AD71" s="73"/>
      <c r="AE71" s="76"/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379800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379800</v>
      </c>
      <c r="BF71" s="58"/>
      <c r="BG71" s="58"/>
      <c r="BH71" s="58"/>
      <c r="BI71" s="58"/>
      <c r="BJ71" s="58"/>
      <c r="BK71" s="58"/>
      <c r="BL71" s="58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79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3" t="s">
        <v>75</v>
      </c>
      <c r="AA72" s="73"/>
      <c r="AB72" s="73"/>
      <c r="AC72" s="73"/>
      <c r="AD72" s="73"/>
      <c r="AE72" s="76"/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597800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597800</v>
      </c>
      <c r="BF72" s="58"/>
      <c r="BG72" s="58"/>
      <c r="BH72" s="58"/>
      <c r="BI72" s="58"/>
      <c r="BJ72" s="58"/>
      <c r="BK72" s="58"/>
      <c r="BL72" s="58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111" t="s">
        <v>88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5"/>
      <c r="AO75" s="113" t="s">
        <v>90</v>
      </c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</row>
    <row r="76" spans="1:79" x14ac:dyDescent="0.2">
      <c r="W76" s="78" t="s">
        <v>5</v>
      </c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O76" s="78" t="s">
        <v>63</v>
      </c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</row>
    <row r="77" spans="1:79" ht="15.75" customHeight="1" x14ac:dyDescent="0.2">
      <c r="A77" s="75" t="s">
        <v>3</v>
      </c>
      <c r="B77" s="75"/>
      <c r="C77" s="75"/>
      <c r="D77" s="75"/>
      <c r="E77" s="75"/>
      <c r="F77" s="75"/>
    </row>
    <row r="78" spans="1:79" ht="13.15" customHeight="1" x14ac:dyDescent="0.2">
      <c r="A78" s="108" t="s">
        <v>87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</row>
    <row r="79" spans="1:79" x14ac:dyDescent="0.2">
      <c r="A79" s="83" t="s">
        <v>46</v>
      </c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1" t="s">
        <v>89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5"/>
      <c r="AO81" s="113" t="s">
        <v>91</v>
      </c>
      <c r="AP81" s="114"/>
      <c r="AQ81" s="114"/>
      <c r="AR81" s="114"/>
      <c r="AS81" s="114"/>
      <c r="AT81" s="114"/>
      <c r="AU81" s="114"/>
      <c r="AV81" s="114"/>
      <c r="AW81" s="114"/>
      <c r="AX81" s="114"/>
      <c r="AY81" s="114"/>
      <c r="AZ81" s="114"/>
      <c r="BA81" s="114"/>
      <c r="BB81" s="114"/>
      <c r="BC81" s="114"/>
      <c r="BD81" s="114"/>
      <c r="BE81" s="114"/>
      <c r="BF81" s="114"/>
      <c r="BG81" s="114"/>
    </row>
    <row r="82" spans="1:59" x14ac:dyDescent="0.2">
      <c r="W82" s="78" t="s">
        <v>5</v>
      </c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O82" s="78" t="s">
        <v>63</v>
      </c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  <c r="BG82" s="78"/>
    </row>
    <row r="83" spans="1:59" x14ac:dyDescent="0.2">
      <c r="A83" s="115">
        <v>45729</v>
      </c>
      <c r="B83" s="84"/>
      <c r="C83" s="84"/>
      <c r="D83" s="84"/>
      <c r="E83" s="84"/>
      <c r="F83" s="84"/>
      <c r="G83" s="84"/>
      <c r="H83" s="84"/>
    </row>
    <row r="84" spans="1:59" x14ac:dyDescent="0.2">
      <c r="A84" s="78" t="s">
        <v>44</v>
      </c>
      <c r="B84" s="78"/>
      <c r="C84" s="78"/>
      <c r="D84" s="78"/>
      <c r="E84" s="78"/>
      <c r="F84" s="78"/>
      <c r="G84" s="78"/>
      <c r="H84" s="78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0">
    <mergeCell ref="BE72:BL72"/>
    <mergeCell ref="A72:F72"/>
    <mergeCell ref="G72:Y72"/>
    <mergeCell ref="Z72:AD72"/>
    <mergeCell ref="AE72:AN72"/>
    <mergeCell ref="AO72:AV72"/>
    <mergeCell ref="AW72:BD72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57:C58"/>
    <mergeCell ref="D59:AA59"/>
    <mergeCell ref="AB59:AI59"/>
    <mergeCell ref="W82:AM82"/>
    <mergeCell ref="A66:F66"/>
    <mergeCell ref="A67:F67"/>
    <mergeCell ref="Z67:AD67"/>
    <mergeCell ref="A64:BL64"/>
    <mergeCell ref="A65:F65"/>
    <mergeCell ref="AE65:AN65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6:AD66"/>
    <mergeCell ref="AE66:AN66"/>
    <mergeCell ref="AE67:AN67"/>
    <mergeCell ref="D57:AA58"/>
    <mergeCell ref="AB57:AI58"/>
    <mergeCell ref="AJ57:AQ58"/>
    <mergeCell ref="AO76:BG76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A77:F77"/>
    <mergeCell ref="A68:F68"/>
    <mergeCell ref="Z68:AD68"/>
    <mergeCell ref="AE68:AN68"/>
    <mergeCell ref="A75:V75"/>
    <mergeCell ref="W75:AM75"/>
    <mergeCell ref="W76:AM76"/>
    <mergeCell ref="G68:Y68"/>
    <mergeCell ref="A69:F69"/>
    <mergeCell ref="G69:Y69"/>
    <mergeCell ref="A61:C61"/>
    <mergeCell ref="D61:AA61"/>
    <mergeCell ref="AB61:AI61"/>
    <mergeCell ref="AJ61:AQ61"/>
    <mergeCell ref="AW65:BD65"/>
    <mergeCell ref="AO75:BG75"/>
    <mergeCell ref="BE65:BL65"/>
    <mergeCell ref="G66:Y66"/>
    <mergeCell ref="G67:Y67"/>
    <mergeCell ref="AO66:AV66"/>
    <mergeCell ref="AR61:AY61"/>
    <mergeCell ref="Z65:AD65"/>
    <mergeCell ref="G65:Y65"/>
    <mergeCell ref="A35:BL35"/>
    <mergeCell ref="G39:BL39"/>
    <mergeCell ref="G40:BL40"/>
    <mergeCell ref="A41:F41"/>
    <mergeCell ref="A48:C48"/>
    <mergeCell ref="A49:C49"/>
    <mergeCell ref="G41:BL41"/>
    <mergeCell ref="AO1:BL1"/>
    <mergeCell ref="A55:BL55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8:L68">
    <cfRule type="cellIs" dxfId="13" priority="15" stopIfTrue="1" operator="equal">
      <formula>$G67</formula>
    </cfRule>
  </conditionalFormatting>
  <conditionalFormatting sqref="D50">
    <cfRule type="cellIs" dxfId="12" priority="16" stopIfTrue="1" operator="equal">
      <formula>$D49</formula>
    </cfRule>
  </conditionalFormatting>
  <conditionalFormatting sqref="A68:F68">
    <cfRule type="cellIs" dxfId="11" priority="17" stopIfTrue="1" operator="equal">
      <formula>0</formula>
    </cfRule>
  </conditionalFormatting>
  <conditionalFormatting sqref="D51">
    <cfRule type="cellIs" dxfId="10" priority="14" stopIfTrue="1" operator="equal">
      <formula>$D50</formula>
    </cfRule>
  </conditionalFormatting>
  <conditionalFormatting sqref="D52">
    <cfRule type="cellIs" dxfId="9" priority="13" stopIfTrue="1" operator="equal">
      <formula>$D51</formula>
    </cfRule>
  </conditionalFormatting>
  <conditionalFormatting sqref="D53">
    <cfRule type="cellIs" dxfId="8" priority="12" stopIfTrue="1" operator="equal">
      <formula>$D52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КПК0116090</vt:lpstr>
      <vt:lpstr>КПК0116090!Область_печати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2025-03-14T07:02:54Z</cp:lastPrinted>
  <dcterms:created xsi:type="dcterms:W3CDTF">2016-08-15T09:54:21Z</dcterms:created>
  <dcterms:modified xsi:type="dcterms:W3CDTF">2025-03-14T07:03:11Z</dcterms:modified>
</cp:coreProperties>
</file>